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Лист1!$A$1:$G$25</definedName>
  </definedNames>
  <calcPr calcId="14562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<sst xmlns="http://schemas.openxmlformats.org/spreadsheetml/2006/main" count="41" uniqueCount="34">
  <si>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</t>
  </si>
  <si>
    <t>Наименование работ</t>
  </si>
  <si>
    <t>Обосно-
вание</t>
  </si>
  <si>
    <t>Ед.
изм.</t>
  </si>
  <si>
    <t>Кол-
во</t>
  </si>
  <si>
    <t>Стоимость,     руб.</t>
  </si>
  <si>
    <t>п/п</t>
  </si>
  <si>
    <t>за ед.</t>
  </si>
  <si>
    <t>всего</t>
  </si>
  <si>
    <t>Раздел 1. Стоимость работ.</t>
  </si>
  <si>
    <t>Прейскурант ОРГРЭС   Том 2</t>
  </si>
  <si>
    <t>Ознакомление с запросом заказчика, составление сметно-договорной документации</t>
  </si>
  <si>
    <t>п.5.1.18.01</t>
  </si>
  <si>
    <t>шт.</t>
  </si>
  <si>
    <t>Подбор и подготовка к отправке средств измерений</t>
  </si>
  <si>
    <t>п.5.1.18.03</t>
  </si>
  <si>
    <r>
      <t xml:space="preserve">Проверка правильности выполнения тепловой изоляции. Составление перечня дефектов, проверка их устранения.
С учетом </t>
    </r>
    <r>
      <rPr>
        <b/>
        <sz val="11"/>
        <rFont val="Times New Roman"/>
        <family val="1"/>
        <charset val="204"/>
      </rPr>
      <t>К=1,25</t>
    </r>
  </si>
  <si>
    <t>п.5.1.18.05</t>
  </si>
  <si>
    <r>
      <t xml:space="preserve">Измерение геометрических характеристик тепловой изоляции. Разработка схемы измерений.
С учетом </t>
    </r>
    <r>
      <rPr>
        <b/>
        <sz val="11"/>
        <rFont val="Times New Roman"/>
        <family val="1"/>
        <charset val="204"/>
      </rPr>
      <t>К=1,25</t>
    </r>
  </si>
  <si>
    <t>п.5.1.18.06</t>
  </si>
  <si>
    <r>
      <t>Измерение потерь тепла и температур на тепловой изоляции трубопроводов, температуры окружающего воздуха. С учетом</t>
    </r>
    <r>
      <rPr>
        <b/>
        <sz val="11"/>
        <rFont val="Times New Roman"/>
        <family val="1"/>
        <charset val="204"/>
      </rPr>
      <t xml:space="preserve"> К=1,25</t>
    </r>
  </si>
  <si>
    <t>п.5.1.18.08</t>
  </si>
  <si>
    <t xml:space="preserve"> </t>
  </si>
  <si>
    <t>Итого по прейскуранту ОРГРЭС:</t>
  </si>
  <si>
    <t>Итого:</t>
  </si>
  <si>
    <t>Обоснование стоимости работ по тепловизионному обследованию тепловой изоляции котлов ст.№№1,2 "Бенсон-М", ст.№4 ЭС-2 до и после капитального ремонта</t>
  </si>
  <si>
    <t>Тепловизионное обследование котла до и после  капитального ремонта.
(диагностика тепловой изоляции котлоагрегата до и после ремонта)</t>
  </si>
  <si>
    <t>Обработка материалов измерений, иханализ, разработка рекомендаций по улучшению тепловой изоляции, составление заключения</t>
  </si>
  <si>
    <t>п.5.1.18.09</t>
  </si>
  <si>
    <t>С учетом коэффициентов: К=0,85; К=0,62; К=0,19</t>
  </si>
  <si>
    <r>
      <t xml:space="preserve">Стоимость тепловизионного обследования тепловой изоляции 1 котла до и после капитального ремонта </t>
    </r>
    <r>
      <rPr>
        <b/>
        <sz val="11"/>
        <color theme="1"/>
        <rFont val="Times New Roman"/>
        <family val="1"/>
        <charset val="204"/>
      </rPr>
      <t>230113,26 руб</t>
    </r>
    <r>
      <rPr>
        <sz val="11"/>
        <color theme="1"/>
        <rFont val="Times New Roman"/>
        <family val="1"/>
        <charset val="204"/>
      </rPr>
      <t>. без НДС</t>
    </r>
  </si>
  <si>
    <r>
      <t xml:space="preserve">Стоимость тепловизионного обследования тепловой изоляции 3 котлов до и после капитального ремонта </t>
    </r>
    <r>
      <rPr>
        <b/>
        <sz val="11"/>
        <color theme="1"/>
        <rFont val="Times New Roman"/>
        <family val="1"/>
        <charset val="204"/>
      </rPr>
      <t>690339,78 руб</t>
    </r>
    <r>
      <rPr>
        <sz val="11"/>
        <color theme="1"/>
        <rFont val="Times New Roman"/>
        <family val="1"/>
        <charset val="204"/>
      </rPr>
      <t>. без НДС</t>
    </r>
  </si>
  <si>
    <t>Начальник ПТО</t>
  </si>
  <si>
    <t>А.В.Скачков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</si>
</sst>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;[Red]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quotePrefix="1" applyFont="1" applyBorder="1" applyAlignment="1">
      <alignment horizontal="center" vertical="center"/>
    </xf>
    <xf numFmtId="4" fontId="9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distributed" wrapText="1"/>
    </xf>
    <xf numFmtId="0" fontId="7" fillId="0" borderId="3" xfId="2" applyFont="1" applyBorder="1" applyAlignment="1">
      <alignment horizontal="center" vertical="distributed" wrapText="1"/>
    </xf>
    <xf numFmtId="165" fontId="7" fillId="0" borderId="3" xfId="2" applyNumberFormat="1" applyFont="1" applyBorder="1" applyAlignment="1">
      <alignment horizontal="center" vertical="distributed" wrapText="1"/>
    </xf>
    <xf numFmtId="0" fontId="1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distributed" wrapText="1"/>
    </xf>
    <xf numFmtId="0" fontId="11" fillId="0" borderId="3" xfId="1" applyFont="1" applyBorder="1" applyAlignment="1">
      <alignment horizontal="left" vertical="center" wrapText="1"/>
    </xf>
    <xf numFmtId="165" fontId="7" fillId="0" borderId="4" xfId="2" applyNumberFormat="1" applyFont="1" applyBorder="1" applyAlignment="1">
      <alignment horizontal="center" vertical="distributed" wrapText="1"/>
    </xf>
    <xf numFmtId="165" fontId="7" fillId="0" borderId="5" xfId="2" applyNumberFormat="1" applyFont="1" applyBorder="1" applyAlignment="1">
      <alignment horizontal="center" vertical="distributed" wrapText="1"/>
    </xf>
    <xf numFmtId="4" fontId="8" fillId="0" borderId="1" xfId="1" applyNumberFormat="1" applyFont="1" applyBorder="1" applyAlignment="1">
      <alignment horizontal="right" vertical="center"/>
    </xf>
    <xf numFmtId="164" fontId="13" fillId="2" borderId="3" xfId="1" applyNumberFormat="1" applyFont="1" applyFill="1" applyBorder="1" applyAlignment="1">
      <alignment horizontal="center" vertical="center" wrapText="1"/>
    </xf>
    <xf numFmtId="2" fontId="13" fillId="2" borderId="3" xfId="1" applyNumberFormat="1" applyFont="1" applyFill="1" applyBorder="1" applyAlignment="1">
      <alignment horizontal="center" vertical="center" wrapText="1"/>
    </xf>
    <xf numFmtId="4" fontId="11" fillId="0" borderId="3" xfId="2" applyNumberFormat="1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4" fontId="11" fillId="0" borderId="2" xfId="2" applyNumberFormat="1" applyFont="1" applyBorder="1" applyAlignment="1">
      <alignment horizontal="right" vertical="center"/>
    </xf>
    <xf numFmtId="4" fontId="2" fillId="0" borderId="3" xfId="1" applyNumberFormat="1" applyFont="1" applyBorder="1" applyAlignment="1">
      <alignment horizontal="right" vertical="center"/>
    </xf>
    <xf numFmtId="4" fontId="9" fillId="0" borderId="3" xfId="1" applyNumberFormat="1" applyFont="1" applyBorder="1" applyAlignment="1" applyProtection="1">
      <alignment horizontal="right" vertical="center"/>
    </xf>
    <xf numFmtId="0" fontId="7" fillId="0" borderId="1" xfId="2" applyFont="1" applyBorder="1" applyAlignment="1">
      <alignment horizontal="center" vertical="distributed" wrapText="1"/>
    </xf>
    <xf numFmtId="0" fontId="7" fillId="0" borderId="3" xfId="2" applyFont="1" applyBorder="1" applyAlignment="1">
      <alignment horizontal="center" vertical="distributed" wrapText="1"/>
    </xf>
    <xf numFmtId="0" fontId="5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 wrapText="1"/>
    </xf>
    <xf numFmtId="165" fontId="7" fillId="0" borderId="5" xfId="2" applyNumberFormat="1" applyFont="1" applyBorder="1" applyAlignment="1">
      <alignment horizontal="center" vertical="distributed" wrapText="1"/>
    </xf>
    <xf numFmtId="164" fontId="13" fillId="2" borderId="2" xfId="1" applyNumberFormat="1" applyFont="1" applyFill="1" applyBorder="1" applyAlignment="1">
      <alignment horizontal="center" vertical="center" wrapText="1"/>
    </xf>
    <xf numFmtId="4" fontId="11" fillId="0" borderId="2" xfId="2" applyNumberFormat="1" applyFont="1" applyBorder="1" applyAlignment="1">
      <alignment horizontal="center" vertical="center"/>
    </xf>
    <xf numFmtId="2" fontId="0" fillId="0" borderId="0" xfId="0" applyNumberFormat="1"/>
    <xf numFmtId="0" fontId="6" fillId="0" borderId="4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Шаблон сметы" xfId="2"/>
    <cellStyle name="Обычный_Шаблон сметы Ленэнерго" xfId="3"/>
    <cellStyle name="Процентн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tabSelected="1" workbookViewId="0">
      <selection sqref="A1:G25"/>
    </sheetView>
  </sheetViews>
  <sheetFormatPr defaultRowHeight="15" x14ac:dyDescent="0.25"/>
  <cols>
    <col min="2" max="2" width="32" customWidth="1"/>
    <col min="3" max="3" width="11.5703125" customWidth="1"/>
    <col min="7" max="7" width="20" customWidth="1"/>
  </cols>
  <sheetData>
    <row r="2" spans="1:7" x14ac:dyDescent="0.25">
      <c r="B2" s="45" t="s">
        <v>25</v>
      </c>
      <c r="C2" s="46"/>
      <c r="D2" s="46"/>
      <c r="E2" s="46"/>
      <c r="F2" s="46"/>
    </row>
    <row r="3" spans="1:7" ht="29.25" customHeight="1" x14ac:dyDescent="0.25">
      <c r="B3" s="46"/>
      <c r="C3" s="46"/>
      <c r="D3" s="46"/>
      <c r="E3" s="46"/>
      <c r="F3" s="46"/>
    </row>
    <row r="5" spans="1:7" ht="64.5" customHeight="1" x14ac:dyDescent="0.25">
      <c r="A5" s="47" t="s">
        <v>26</v>
      </c>
      <c r="B5" s="48"/>
      <c r="C5" s="48"/>
      <c r="D5" s="48"/>
      <c r="E5" s="48"/>
      <c r="F5" s="48"/>
      <c r="G5" s="48"/>
    </row>
    <row r="6" spans="1:7" x14ac:dyDescent="0.25">
      <c r="A6" s="1" t="s">
        <v>0</v>
      </c>
      <c r="B6" s="49" t="s">
        <v>1</v>
      </c>
      <c r="C6" s="51" t="s">
        <v>2</v>
      </c>
      <c r="D6" s="51" t="s">
        <v>3</v>
      </c>
      <c r="E6" s="53" t="s">
        <v>4</v>
      </c>
      <c r="F6" s="55" t="s">
        <v>5</v>
      </c>
      <c r="G6" s="56"/>
    </row>
    <row r="7" spans="1:7" ht="24" customHeight="1" x14ac:dyDescent="0.25">
      <c r="A7" s="2" t="s">
        <v>6</v>
      </c>
      <c r="B7" s="50"/>
      <c r="C7" s="52"/>
      <c r="D7" s="52"/>
      <c r="E7" s="54"/>
      <c r="F7" s="3" t="s">
        <v>7</v>
      </c>
      <c r="G7" s="4" t="s">
        <v>8</v>
      </c>
    </row>
    <row r="8" spans="1:7" ht="15.75" x14ac:dyDescent="0.25">
      <c r="A8" s="5"/>
      <c r="B8" s="6" t="s">
        <v>9</v>
      </c>
      <c r="C8" s="42" t="s">
        <v>10</v>
      </c>
      <c r="D8" s="42"/>
      <c r="E8" s="42"/>
      <c r="F8" s="43"/>
      <c r="G8" s="24"/>
    </row>
    <row r="9" spans="1:7" ht="64.5" customHeight="1" x14ac:dyDescent="0.25">
      <c r="A9" s="8">
        <v>1</v>
      </c>
      <c r="B9" s="28" t="s">
        <v>11</v>
      </c>
      <c r="C9" s="9" t="s">
        <v>12</v>
      </c>
      <c r="D9" s="10" t="s">
        <v>13</v>
      </c>
      <c r="E9" s="22">
        <v>1</v>
      </c>
      <c r="F9" s="25">
        <v>51205</v>
      </c>
      <c r="G9" s="26">
        <v>51205</v>
      </c>
    </row>
    <row r="10" spans="1:7" ht="43.5" customHeight="1" x14ac:dyDescent="0.25">
      <c r="A10" s="8">
        <v>2</v>
      </c>
      <c r="B10" s="21" t="s">
        <v>14</v>
      </c>
      <c r="C10" s="9" t="s">
        <v>15</v>
      </c>
      <c r="D10" s="10" t="s">
        <v>13</v>
      </c>
      <c r="E10" s="22">
        <v>1</v>
      </c>
      <c r="F10" s="25">
        <v>22040</v>
      </c>
      <c r="G10" s="26">
        <v>22040</v>
      </c>
    </row>
    <row r="11" spans="1:7" ht="71.25" customHeight="1" x14ac:dyDescent="0.25">
      <c r="A11" s="19">
        <v>3</v>
      </c>
      <c r="B11" s="21" t="s">
        <v>16</v>
      </c>
      <c r="C11" s="9" t="s">
        <v>17</v>
      </c>
      <c r="D11" s="10" t="s">
        <v>13</v>
      </c>
      <c r="E11" s="23">
        <v>2</v>
      </c>
      <c r="F11" s="25">
        <v>329555</v>
      </c>
      <c r="G11" s="27">
        <v>823887.5</v>
      </c>
    </row>
    <row r="12" spans="1:7" ht="64.5" customHeight="1" x14ac:dyDescent="0.25">
      <c r="A12" s="19">
        <v>4</v>
      </c>
      <c r="B12" s="21" t="s">
        <v>18</v>
      </c>
      <c r="C12" s="9" t="s">
        <v>19</v>
      </c>
      <c r="D12" s="10" t="s">
        <v>13</v>
      </c>
      <c r="E12" s="23">
        <v>2</v>
      </c>
      <c r="F12" s="25">
        <v>125020</v>
      </c>
      <c r="G12" s="27">
        <v>312550</v>
      </c>
    </row>
    <row r="13" spans="1:7" ht="76.5" customHeight="1" x14ac:dyDescent="0.25">
      <c r="A13" s="19">
        <v>5</v>
      </c>
      <c r="B13" s="21" t="s">
        <v>20</v>
      </c>
      <c r="C13" s="9" t="s">
        <v>21</v>
      </c>
      <c r="D13" s="10" t="s">
        <v>13</v>
      </c>
      <c r="E13" s="23">
        <v>2</v>
      </c>
      <c r="F13" s="25">
        <v>329555</v>
      </c>
      <c r="G13" s="27">
        <v>823887.5</v>
      </c>
    </row>
    <row r="14" spans="1:7" ht="76.5" customHeight="1" x14ac:dyDescent="0.25">
      <c r="A14" s="34">
        <v>6</v>
      </c>
      <c r="B14" s="35" t="s">
        <v>27</v>
      </c>
      <c r="C14" s="32" t="s">
        <v>28</v>
      </c>
      <c r="D14" s="33" t="s">
        <v>13</v>
      </c>
      <c r="E14" s="36">
        <v>1</v>
      </c>
      <c r="F14" s="37">
        <v>264575</v>
      </c>
      <c r="G14" s="38">
        <v>264575</v>
      </c>
    </row>
    <row r="15" spans="1:7" ht="60" customHeight="1" x14ac:dyDescent="0.25">
      <c r="A15" s="12" t="s">
        <v>22</v>
      </c>
      <c r="B15" s="28" t="s">
        <v>23</v>
      </c>
      <c r="C15" s="9"/>
      <c r="D15" s="10" t="s">
        <v>13</v>
      </c>
      <c r="E15" s="11">
        <v>1</v>
      </c>
      <c r="F15" s="20"/>
      <c r="G15" s="29">
        <f>SUM(G9:G14)</f>
        <v>2298145</v>
      </c>
    </row>
    <row r="16" spans="1:7" ht="38.25" customHeight="1" x14ac:dyDescent="0.25">
      <c r="A16" s="13" t="s">
        <v>22</v>
      </c>
      <c r="B16" s="14" t="s">
        <v>29</v>
      </c>
      <c r="C16" s="15"/>
      <c r="D16" s="16"/>
      <c r="E16" s="17"/>
      <c r="F16" s="16"/>
      <c r="G16" s="30">
        <v>230113.26</v>
      </c>
    </row>
    <row r="17" spans="1:7" ht="15.75" x14ac:dyDescent="0.25">
      <c r="A17" s="5"/>
      <c r="B17" s="40" t="s">
        <v>24</v>
      </c>
      <c r="C17" s="41"/>
      <c r="D17" s="7"/>
      <c r="E17" s="18"/>
      <c r="F17" s="7"/>
      <c r="G17" s="31">
        <v>230113.26</v>
      </c>
    </row>
    <row r="18" spans="1:7" x14ac:dyDescent="0.25">
      <c r="G18" s="39"/>
    </row>
    <row r="20" spans="1:7" x14ac:dyDescent="0.25">
      <c r="B20" s="44" t="s">
        <v>30</v>
      </c>
      <c r="C20" s="44"/>
      <c r="D20" s="44"/>
      <c r="E20" s="44"/>
      <c r="F20" s="44"/>
      <c r="G20" s="44"/>
    </row>
    <row r="21" spans="1:7" x14ac:dyDescent="0.25">
      <c r="B21" s="44"/>
      <c r="C21" s="44"/>
      <c r="D21" s="44"/>
      <c r="E21" s="44"/>
      <c r="F21" s="44"/>
      <c r="G21" s="44"/>
    </row>
    <row r="23" spans="1:7" x14ac:dyDescent="0.25">
      <c r="B23" s="44" t="s">
        <v>31</v>
      </c>
      <c r="C23" s="44"/>
      <c r="D23" s="44"/>
      <c r="E23" s="44"/>
      <c r="F23" s="44"/>
      <c r="G23" s="44"/>
    </row>
    <row r="24" spans="1:7" x14ac:dyDescent="0.25">
      <c r="B24" s="44"/>
      <c r="C24" s="44"/>
      <c r="D24" s="44"/>
      <c r="E24" s="44"/>
      <c r="F24" s="44"/>
      <c r="G24" s="44"/>
    </row>
    <row r="26" spans="1:7" x14ac:dyDescent="0.25">
      <c r="B26" t="s">
        <v>32</v>
      </c>
      <c r="G26" t="s">
        <v>33</v>
      </c>
    </row>
  </sheetData>
  <mergeCells count="11">
    <mergeCell ref="B17:C17"/>
    <mergeCell ref="C8:F8"/>
    <mergeCell ref="B20:G21"/>
    <mergeCell ref="B23:G24"/>
    <mergeCell ref="B2:F3"/>
    <mergeCell ref="A5:G5"/>
    <mergeCell ref="B6:B7"/>
    <mergeCell ref="C6:C7"/>
    <mergeCell ref="D6:D7"/>
    <mergeCell ref="E6:E7"/>
    <mergeCell ref="F6:G6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2013-02-20T09:04:14Z</dcterms:modified>
</cp:coreProperties>
</file>